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<sst xmlns="http://schemas.openxmlformats.org/spreadsheetml/2006/main" count="176" uniqueCount="47">
  <si>
    <t xml:space="preserve">Instalacja C.O.</t>
  </si>
  <si>
    <t xml:space="preserve">nr</t>
  </si>
  <si>
    <t xml:space="preserve">element</t>
  </si>
  <si>
    <t xml:space="preserve">DN</t>
  </si>
  <si>
    <t xml:space="preserve">ilość</t>
  </si>
  <si>
    <t xml:space="preserve">jednostka</t>
  </si>
  <si>
    <t xml:space="preserve">KAN STEEL</t>
  </si>
  <si>
    <t xml:space="preserve">m</t>
  </si>
  <si>
    <t xml:space="preserve">Izolacja termiczna z pianki PE</t>
  </si>
  <si>
    <t xml:space="preserve">65x30</t>
  </si>
  <si>
    <t xml:space="preserve">54x20</t>
  </si>
  <si>
    <t xml:space="preserve">42x15</t>
  </si>
  <si>
    <t xml:space="preserve">35x15</t>
  </si>
  <si>
    <t xml:space="preserve">28x15</t>
  </si>
  <si>
    <t xml:space="preserve">22x10</t>
  </si>
  <si>
    <t xml:space="preserve">18x10</t>
  </si>
  <si>
    <t xml:space="preserve">15x10</t>
  </si>
  <si>
    <t xml:space="preserve">12x10</t>
  </si>
  <si>
    <t xml:space="preserve">Zestaw do podłączenia grzejnika dolnozasilanego np.RLV-KS Danfos</t>
  </si>
  <si>
    <t xml:space="preserve">szt</t>
  </si>
  <si>
    <t xml:space="preserve">Grzejnik stalowy płytowy PURMO Ventil Compact, typ CV33, wysokość H = 600 mm, z wbudowanym zaworem termostatycznym, typ 165 11 62-66 firmy Oventrop.</t>
  </si>
  <si>
    <t xml:space="preserve">3,000 m</t>
  </si>
  <si>
    <t xml:space="preserve">2,300 m</t>
  </si>
  <si>
    <t xml:space="preserve">2,000 m</t>
  </si>
  <si>
    <t xml:space="preserve">1,800 m</t>
  </si>
  <si>
    <t xml:space="preserve">1,600 m</t>
  </si>
  <si>
    <t xml:space="preserve">1,400 m</t>
  </si>
  <si>
    <t xml:space="preserve">1,200 m</t>
  </si>
  <si>
    <t xml:space="preserve">1,100 m</t>
  </si>
  <si>
    <t xml:space="preserve">1,000 m</t>
  </si>
  <si>
    <t xml:space="preserve">0,900 m</t>
  </si>
  <si>
    <t xml:space="preserve">0,800 m</t>
  </si>
  <si>
    <t xml:space="preserve">Grzejnik stalowy płytowy PURMO Ventil Compact, typ CV22, wysokość H = 600 mm, z wbudowanym zaworem termostatycznym, typ 165 11 62-66 firmy Oventrop.</t>
  </si>
  <si>
    <t xml:space="preserve">Grzejnik stalowy płytowy PURMO Ventil Compact, typ CV21S, wysokość H = 600 mm, z wbudowanym zaworem termostatycznym, typ 165 11 62-66 firmy Oventrop.</t>
  </si>
  <si>
    <t xml:space="preserve">Grzejnik stalowy płytowy PURMO Ventil Compact, typ CV11, wysokość H = 600 mm, z wbudowanym zaworem termostatycznym, typ 165 11 62-66 firmy Oventrop.</t>
  </si>
  <si>
    <t xml:space="preserve">0,700 m</t>
  </si>
  <si>
    <t xml:space="preserve">0,500 m</t>
  </si>
  <si>
    <t xml:space="preserve">Instalacja CWU i C-CWU</t>
  </si>
  <si>
    <t xml:space="preserve">Rury PP-R PN16 </t>
  </si>
  <si>
    <t xml:space="preserve">20x2,8</t>
  </si>
  <si>
    <t xml:space="preserve">25x3,5</t>
  </si>
  <si>
    <t xml:space="preserve">32x4,4</t>
  </si>
  <si>
    <t xml:space="preserve">40x5,5</t>
  </si>
  <si>
    <t xml:space="preserve">50x6,9</t>
  </si>
  <si>
    <t xml:space="preserve">63x8,6</t>
  </si>
  <si>
    <t xml:space="preserve">75x10,3</t>
  </si>
  <si>
    <t xml:space="preserve">90x12,3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</si>
</sst>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0"/>
  </numFmts>
  <fonts count="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B13" colorId="64" zoomScale="100" zoomScaleNormal="100" zoomScalePageLayoutView="100" workbookViewId="0">
      <selection pane="topLeft" activeCell="B22" activeCellId="0" sqref="B22"/>
    </sheetView>
  </sheetViews>
  <sheetFormatPr defaultRowHeight="13.8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0" width="106.7"/>
    <col collapsed="false" customWidth="true" hidden="false" outlineLevel="0" max="3" min="3" style="0" width="7.71"/>
    <col collapsed="false" customWidth="true" hidden="false" outlineLevel="0" max="4" min="4" style="0" width="9.71"/>
    <col collapsed="false" customWidth="true" hidden="false" outlineLevel="0" max="5" min="5" style="0" width="9.85"/>
    <col collapsed="false" customWidth="true" hidden="false" outlineLevel="0" max="6" min="6" style="0" width="61.3"/>
    <col collapsed="false" customWidth="true" hidden="false" outlineLevel="0" max="7" min="7" style="0" width="5.01"/>
    <col collapsed="false" customWidth="true" hidden="false" outlineLevel="0" max="8" min="8" style="0" width="9.71"/>
    <col collapsed="false" customWidth="true" hidden="false" outlineLevel="0" max="1025" min="9" style="0" width="8.67"/>
  </cols>
  <sheetData>
    <row r="1" customFormat="false" ht="13.8" hidden="false" customHeight="false" outlineLevel="0" collapsed="false">
      <c r="A1" s="1" t="s">
        <v>0</v>
      </c>
      <c r="B1" s="1"/>
      <c r="C1" s="1"/>
      <c r="D1" s="1"/>
      <c r="E1" s="1"/>
    </row>
    <row r="2" customFormat="false" ht="13.8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/>
      <c r="G2" s="3"/>
      <c r="H2" s="3"/>
    </row>
    <row r="3" customFormat="false" ht="13.8" hidden="false" customHeight="false" outlineLevel="0" collapsed="false">
      <c r="A3" s="2" t="n">
        <v>1</v>
      </c>
      <c r="B3" s="2" t="s">
        <v>6</v>
      </c>
      <c r="C3" s="2" t="n">
        <v>66</v>
      </c>
      <c r="D3" s="2" t="n">
        <v>2.6</v>
      </c>
      <c r="E3" s="2" t="s">
        <v>7</v>
      </c>
      <c r="F3" s="3"/>
      <c r="G3" s="3"/>
      <c r="H3" s="3"/>
    </row>
    <row r="4" customFormat="false" ht="13.8" hidden="false" customHeight="false" outlineLevel="0" collapsed="false">
      <c r="A4" s="2" t="n">
        <v>2</v>
      </c>
      <c r="B4" s="4" t="s">
        <v>6</v>
      </c>
      <c r="C4" s="5" t="n">
        <v>54</v>
      </c>
      <c r="D4" s="6" t="n">
        <v>30.4</v>
      </c>
      <c r="E4" s="4" t="s">
        <v>7</v>
      </c>
      <c r="F4" s="7"/>
      <c r="G4" s="7"/>
      <c r="H4" s="7"/>
    </row>
    <row r="5" customFormat="false" ht="13.8" hidden="false" customHeight="false" outlineLevel="0" collapsed="false">
      <c r="A5" s="2" t="n">
        <v>3</v>
      </c>
      <c r="B5" s="4" t="s">
        <v>6</v>
      </c>
      <c r="C5" s="5" t="n">
        <v>42</v>
      </c>
      <c r="D5" s="6" t="n">
        <v>82</v>
      </c>
      <c r="E5" s="4" t="s">
        <v>7</v>
      </c>
      <c r="F5" s="7"/>
      <c r="G5" s="7"/>
      <c r="H5" s="7"/>
    </row>
    <row r="6" customFormat="false" ht="13.8" hidden="false" customHeight="false" outlineLevel="0" collapsed="false">
      <c r="A6" s="2" t="n">
        <v>4</v>
      </c>
      <c r="B6" s="4" t="s">
        <v>6</v>
      </c>
      <c r="C6" s="5" t="n">
        <v>35</v>
      </c>
      <c r="D6" s="6" t="n">
        <v>96.9</v>
      </c>
      <c r="E6" s="4" t="s">
        <v>7</v>
      </c>
      <c r="F6" s="7"/>
      <c r="G6" s="7"/>
      <c r="H6" s="7"/>
    </row>
    <row r="7" customFormat="false" ht="13.8" hidden="false" customHeight="false" outlineLevel="0" collapsed="false">
      <c r="A7" s="2" t="n">
        <v>5</v>
      </c>
      <c r="B7" s="4" t="s">
        <v>6</v>
      </c>
      <c r="C7" s="5" t="n">
        <v>28</v>
      </c>
      <c r="D7" s="6" t="n">
        <v>238.3</v>
      </c>
      <c r="E7" s="4" t="s">
        <v>7</v>
      </c>
      <c r="F7" s="8"/>
      <c r="G7" s="7"/>
      <c r="H7" s="7"/>
    </row>
    <row r="8" customFormat="false" ht="13.8" hidden="false" customHeight="false" outlineLevel="0" collapsed="false">
      <c r="A8" s="2" t="n">
        <v>6</v>
      </c>
      <c r="B8" s="4" t="s">
        <v>6</v>
      </c>
      <c r="C8" s="5" t="n">
        <v>22</v>
      </c>
      <c r="D8" s="6" t="n">
        <v>225.7</v>
      </c>
      <c r="E8" s="4" t="s">
        <v>7</v>
      </c>
      <c r="F8" s="7"/>
      <c r="G8" s="7"/>
      <c r="H8" s="7"/>
    </row>
    <row r="9" customFormat="false" ht="13.8" hidden="false" customHeight="false" outlineLevel="0" collapsed="false">
      <c r="A9" s="2" t="n">
        <v>7</v>
      </c>
      <c r="B9" s="4" t="s">
        <v>6</v>
      </c>
      <c r="C9" s="5" t="n">
        <v>18</v>
      </c>
      <c r="D9" s="6" t="n">
        <v>151.1</v>
      </c>
      <c r="E9" s="4" t="s">
        <v>7</v>
      </c>
      <c r="F9" s="7"/>
      <c r="G9" s="7"/>
      <c r="H9" s="7"/>
    </row>
    <row r="10" customFormat="false" ht="13.8" hidden="false" customHeight="false" outlineLevel="0" collapsed="false">
      <c r="A10" s="2" t="n">
        <v>8</v>
      </c>
      <c r="B10" s="4" t="s">
        <v>6</v>
      </c>
      <c r="C10" s="5" t="n">
        <v>15</v>
      </c>
      <c r="D10" s="6" t="n">
        <v>238.7</v>
      </c>
      <c r="E10" s="4" t="s">
        <v>7</v>
      </c>
      <c r="F10" s="7"/>
      <c r="G10" s="7"/>
      <c r="H10" s="7"/>
    </row>
    <row r="11" customFormat="false" ht="13.8" hidden="false" customHeight="false" outlineLevel="0" collapsed="false">
      <c r="A11" s="2" t="n">
        <v>9</v>
      </c>
      <c r="B11" s="4" t="s">
        <v>6</v>
      </c>
      <c r="C11" s="5" t="n">
        <v>12</v>
      </c>
      <c r="D11" s="6" t="n">
        <v>195.4</v>
      </c>
      <c r="E11" s="4" t="s">
        <v>7</v>
      </c>
      <c r="F11" s="7"/>
      <c r="G11" s="7"/>
      <c r="H11" s="7"/>
    </row>
    <row r="12" customFormat="false" ht="13.8" hidden="false" customHeight="false" outlineLevel="0" collapsed="false">
      <c r="A12" s="2" t="n">
        <v>10</v>
      </c>
      <c r="B12" s="8" t="s">
        <v>8</v>
      </c>
      <c r="C12" s="5" t="s">
        <v>9</v>
      </c>
      <c r="D12" s="6" t="n">
        <f aca="false">D3</f>
        <v>2.6</v>
      </c>
      <c r="E12" s="4"/>
      <c r="F12" s="7"/>
      <c r="G12" s="7"/>
      <c r="H12" s="7"/>
    </row>
    <row r="13" customFormat="false" ht="13.8" hidden="false" customHeight="false" outlineLevel="0" collapsed="false">
      <c r="A13" s="2" t="n">
        <v>11</v>
      </c>
      <c r="B13" s="4" t="s">
        <v>8</v>
      </c>
      <c r="C13" s="5" t="s">
        <v>10</v>
      </c>
      <c r="D13" s="6" t="n">
        <f aca="false">D4</f>
        <v>30.4</v>
      </c>
      <c r="E13" s="4" t="s">
        <v>7</v>
      </c>
      <c r="F13" s="7"/>
      <c r="G13" s="7"/>
      <c r="H13" s="7"/>
    </row>
    <row r="14" customFormat="false" ht="13.8" hidden="false" customHeight="false" outlineLevel="0" collapsed="false">
      <c r="A14" s="2" t="n">
        <v>12</v>
      </c>
      <c r="B14" s="4" t="s">
        <v>8</v>
      </c>
      <c r="C14" s="5" t="s">
        <v>11</v>
      </c>
      <c r="D14" s="6" t="n">
        <f aca="false">D5</f>
        <v>82</v>
      </c>
      <c r="E14" s="4" t="s">
        <v>7</v>
      </c>
      <c r="F14" s="7"/>
      <c r="G14" s="7"/>
      <c r="H14" s="7"/>
    </row>
    <row r="15" customFormat="false" ht="13.8" hidden="false" customHeight="false" outlineLevel="0" collapsed="false">
      <c r="A15" s="2" t="n">
        <v>13</v>
      </c>
      <c r="B15" s="4" t="s">
        <v>8</v>
      </c>
      <c r="C15" s="5" t="s">
        <v>12</v>
      </c>
      <c r="D15" s="6" t="n">
        <f aca="false">D6</f>
        <v>96.9</v>
      </c>
      <c r="E15" s="4" t="s">
        <v>7</v>
      </c>
      <c r="F15" s="9"/>
      <c r="G15" s="7"/>
      <c r="H15" s="7"/>
    </row>
    <row r="16" customFormat="false" ht="13.8" hidden="false" customHeight="false" outlineLevel="0" collapsed="false">
      <c r="A16" s="2" t="n">
        <v>14</v>
      </c>
      <c r="B16" s="4" t="s">
        <v>8</v>
      </c>
      <c r="C16" s="5" t="s">
        <v>13</v>
      </c>
      <c r="D16" s="6" t="n">
        <f aca="false">D7</f>
        <v>238.3</v>
      </c>
      <c r="E16" s="4" t="s">
        <v>7</v>
      </c>
      <c r="F16" s="7"/>
      <c r="G16" s="7"/>
      <c r="H16" s="7"/>
    </row>
    <row r="17" customFormat="false" ht="13.8" hidden="false" customHeight="false" outlineLevel="0" collapsed="false">
      <c r="A17" s="2" t="n">
        <v>15</v>
      </c>
      <c r="B17" s="4" t="s">
        <v>8</v>
      </c>
      <c r="C17" s="5" t="s">
        <v>14</v>
      </c>
      <c r="D17" s="6" t="n">
        <f aca="false">D8</f>
        <v>225.7</v>
      </c>
      <c r="E17" s="4" t="s">
        <v>7</v>
      </c>
      <c r="F17" s="7"/>
      <c r="G17" s="7"/>
      <c r="H17" s="7"/>
    </row>
    <row r="18" customFormat="false" ht="13.8" hidden="false" customHeight="false" outlineLevel="0" collapsed="false">
      <c r="A18" s="2" t="n">
        <v>16</v>
      </c>
      <c r="B18" s="4" t="s">
        <v>8</v>
      </c>
      <c r="C18" s="5" t="s">
        <v>15</v>
      </c>
      <c r="D18" s="6" t="n">
        <f aca="false">D9</f>
        <v>151.1</v>
      </c>
      <c r="E18" s="4" t="s">
        <v>7</v>
      </c>
      <c r="F18" s="7"/>
      <c r="G18" s="7"/>
      <c r="H18" s="7"/>
    </row>
    <row r="19" customFormat="false" ht="13.8" hidden="false" customHeight="false" outlineLevel="0" collapsed="false">
      <c r="A19" s="2" t="n">
        <v>17</v>
      </c>
      <c r="B19" s="4" t="s">
        <v>8</v>
      </c>
      <c r="C19" s="5" t="s">
        <v>16</v>
      </c>
      <c r="D19" s="6" t="n">
        <f aca="false">D10</f>
        <v>238.7</v>
      </c>
      <c r="E19" s="4" t="s">
        <v>7</v>
      </c>
      <c r="F19" s="7"/>
      <c r="G19" s="7"/>
      <c r="H19" s="7"/>
    </row>
    <row r="20" customFormat="false" ht="13.8" hidden="false" customHeight="false" outlineLevel="0" collapsed="false">
      <c r="A20" s="2" t="n">
        <v>18</v>
      </c>
      <c r="B20" s="4" t="s">
        <v>8</v>
      </c>
      <c r="C20" s="5" t="s">
        <v>17</v>
      </c>
      <c r="D20" s="6" t="n">
        <f aca="false">D11</f>
        <v>195.4</v>
      </c>
      <c r="E20" s="4" t="s">
        <v>7</v>
      </c>
      <c r="F20" s="7"/>
      <c r="G20" s="7"/>
      <c r="H20" s="7"/>
    </row>
    <row r="21" customFormat="false" ht="13.8" hidden="false" customHeight="false" outlineLevel="0" collapsed="false">
      <c r="A21" s="2" t="n">
        <v>19</v>
      </c>
      <c r="B21" s="4" t="s">
        <v>18</v>
      </c>
      <c r="C21" s="5" t="n">
        <v>15</v>
      </c>
      <c r="D21" s="10" t="n">
        <f aca="false">SUM(D22:D50)</f>
        <v>138</v>
      </c>
      <c r="E21" s="4" t="s">
        <v>19</v>
      </c>
      <c r="F21" s="8"/>
      <c r="G21" s="7"/>
      <c r="H21" s="7"/>
    </row>
    <row r="22" customFormat="false" ht="13.8" hidden="false" customHeight="false" outlineLevel="0" collapsed="false">
      <c r="A22" s="2" t="n">
        <v>20</v>
      </c>
      <c r="B22" s="4" t="s">
        <v>20</v>
      </c>
      <c r="C22" s="5" t="s">
        <v>21</v>
      </c>
      <c r="D22" s="10" t="n">
        <v>1</v>
      </c>
      <c r="E22" s="4" t="s">
        <v>19</v>
      </c>
      <c r="F22" s="7"/>
      <c r="G22" s="7"/>
      <c r="H22" s="7"/>
    </row>
    <row r="23" customFormat="false" ht="13.8" hidden="false" customHeight="false" outlineLevel="0" collapsed="false">
      <c r="A23" s="2" t="n">
        <v>21</v>
      </c>
      <c r="B23" s="4" t="s">
        <v>20</v>
      </c>
      <c r="C23" s="5" t="s">
        <v>22</v>
      </c>
      <c r="D23" s="10" t="n">
        <v>13</v>
      </c>
      <c r="E23" s="4" t="s">
        <v>19</v>
      </c>
      <c r="F23" s="7"/>
      <c r="G23" s="7"/>
      <c r="H23" s="7"/>
    </row>
    <row r="24" customFormat="false" ht="13.8" hidden="false" customHeight="false" outlineLevel="0" collapsed="false">
      <c r="A24" s="2" t="n">
        <v>22</v>
      </c>
      <c r="B24" s="4" t="s">
        <v>20</v>
      </c>
      <c r="C24" s="5" t="s">
        <v>23</v>
      </c>
      <c r="D24" s="10" t="n">
        <v>4</v>
      </c>
      <c r="E24" s="4" t="s">
        <v>19</v>
      </c>
      <c r="F24" s="7"/>
      <c r="G24" s="7"/>
      <c r="H24" s="7"/>
    </row>
    <row r="25" customFormat="false" ht="13.8" hidden="false" customHeight="false" outlineLevel="0" collapsed="false">
      <c r="A25" s="2" t="n">
        <v>23</v>
      </c>
      <c r="B25" s="4" t="s">
        <v>20</v>
      </c>
      <c r="C25" s="5" t="s">
        <v>24</v>
      </c>
      <c r="D25" s="4" t="n">
        <v>3</v>
      </c>
      <c r="E25" s="4" t="s">
        <v>19</v>
      </c>
      <c r="F25" s="7"/>
      <c r="G25" s="7"/>
      <c r="H25" s="7"/>
    </row>
    <row r="26" customFormat="false" ht="13.8" hidden="false" customHeight="false" outlineLevel="0" collapsed="false">
      <c r="A26" s="2" t="n">
        <v>24</v>
      </c>
      <c r="B26" s="4" t="s">
        <v>20</v>
      </c>
      <c r="C26" s="5" t="s">
        <v>24</v>
      </c>
      <c r="D26" s="4" t="n">
        <v>1</v>
      </c>
      <c r="E26" s="4" t="s">
        <v>19</v>
      </c>
      <c r="F26" s="7"/>
      <c r="G26" s="7"/>
      <c r="H26" s="7"/>
    </row>
    <row r="27" customFormat="false" ht="13.8" hidden="false" customHeight="false" outlineLevel="0" collapsed="false">
      <c r="A27" s="2" t="n">
        <v>25</v>
      </c>
      <c r="B27" s="4" t="s">
        <v>20</v>
      </c>
      <c r="C27" s="5" t="s">
        <v>25</v>
      </c>
      <c r="D27" s="4" t="n">
        <v>4</v>
      </c>
      <c r="E27" s="4" t="s">
        <v>19</v>
      </c>
      <c r="G27" s="7"/>
      <c r="H27" s="7"/>
    </row>
    <row r="28" customFormat="false" ht="13.8" hidden="false" customHeight="false" outlineLevel="0" collapsed="false">
      <c r="A28" s="2" t="n">
        <v>26</v>
      </c>
      <c r="B28" s="4" t="s">
        <v>20</v>
      </c>
      <c r="C28" s="5" t="s">
        <v>26</v>
      </c>
      <c r="D28" s="4" t="n">
        <v>1</v>
      </c>
      <c r="E28" s="4" t="s">
        <v>19</v>
      </c>
      <c r="G28" s="7"/>
      <c r="H28" s="7"/>
    </row>
    <row r="29" customFormat="false" ht="13.8" hidden="false" customHeight="false" outlineLevel="0" collapsed="false">
      <c r="A29" s="2" t="n">
        <v>27</v>
      </c>
      <c r="B29" s="4" t="s">
        <v>20</v>
      </c>
      <c r="C29" s="5" t="s">
        <v>27</v>
      </c>
      <c r="D29" s="4" t="n">
        <v>3</v>
      </c>
      <c r="E29" s="4" t="s">
        <v>19</v>
      </c>
      <c r="F29" s="7"/>
      <c r="G29" s="7"/>
      <c r="H29" s="7"/>
    </row>
    <row r="30" customFormat="false" ht="13.8" hidden="false" customHeight="false" outlineLevel="0" collapsed="false">
      <c r="A30" s="2" t="n">
        <v>28</v>
      </c>
      <c r="B30" s="4" t="s">
        <v>20</v>
      </c>
      <c r="C30" s="5" t="s">
        <v>28</v>
      </c>
      <c r="D30" s="4" t="n">
        <v>8</v>
      </c>
      <c r="E30" s="4" t="s">
        <v>19</v>
      </c>
      <c r="F30" s="7"/>
      <c r="G30" s="7"/>
      <c r="H30" s="7"/>
    </row>
    <row r="31" customFormat="false" ht="13.8" hidden="false" customHeight="false" outlineLevel="0" collapsed="false">
      <c r="A31" s="2" t="n">
        <v>29</v>
      </c>
      <c r="B31" s="4" t="s">
        <v>20</v>
      </c>
      <c r="C31" s="5" t="s">
        <v>29</v>
      </c>
      <c r="D31" s="4" t="n">
        <v>6</v>
      </c>
      <c r="E31" s="4" t="s">
        <v>19</v>
      </c>
      <c r="F31" s="7"/>
      <c r="G31" s="7"/>
      <c r="H31" s="7"/>
    </row>
    <row r="32" customFormat="false" ht="13.8" hidden="false" customHeight="false" outlineLevel="0" collapsed="false">
      <c r="A32" s="2" t="n">
        <v>30</v>
      </c>
      <c r="B32" s="4" t="s">
        <v>20</v>
      </c>
      <c r="C32" s="5" t="s">
        <v>30</v>
      </c>
      <c r="D32" s="4" t="n">
        <v>1</v>
      </c>
      <c r="E32" s="4" t="s">
        <v>19</v>
      </c>
    </row>
    <row r="33" customFormat="false" ht="13.8" hidden="false" customHeight="false" outlineLevel="0" collapsed="false">
      <c r="A33" s="2" t="n">
        <v>31</v>
      </c>
      <c r="B33" s="4" t="s">
        <v>20</v>
      </c>
      <c r="C33" s="5" t="s">
        <v>31</v>
      </c>
      <c r="D33" s="4" t="n">
        <v>4</v>
      </c>
      <c r="E33" s="4" t="s">
        <v>19</v>
      </c>
    </row>
    <row r="34" customFormat="false" ht="13.8" hidden="false" customHeight="false" outlineLevel="0" collapsed="false">
      <c r="A34" s="2" t="n">
        <v>32</v>
      </c>
      <c r="B34" s="4" t="s">
        <v>32</v>
      </c>
      <c r="C34" s="11" t="s">
        <v>23</v>
      </c>
      <c r="D34" s="12" t="n">
        <v>20</v>
      </c>
      <c r="E34" s="12" t="s">
        <v>19</v>
      </c>
    </row>
    <row r="35" customFormat="false" ht="13.8" hidden="false" customHeight="false" outlineLevel="0" collapsed="false">
      <c r="A35" s="2" t="n">
        <v>33</v>
      </c>
      <c r="B35" s="4" t="s">
        <v>32</v>
      </c>
      <c r="C35" s="4" t="s">
        <v>24</v>
      </c>
      <c r="D35" s="13" t="n">
        <v>7</v>
      </c>
      <c r="E35" s="12" t="s">
        <v>19</v>
      </c>
    </row>
    <row r="36" customFormat="false" ht="13.8" hidden="false" customHeight="false" outlineLevel="0" collapsed="false">
      <c r="A36" s="2" t="n">
        <v>34</v>
      </c>
      <c r="B36" s="4" t="s">
        <v>32</v>
      </c>
      <c r="C36" s="4" t="s">
        <v>24</v>
      </c>
      <c r="D36" s="4" t="n">
        <v>4</v>
      </c>
      <c r="E36" s="12" t="s">
        <v>19</v>
      </c>
    </row>
    <row r="37" customFormat="false" ht="13.8" hidden="false" customHeight="false" outlineLevel="0" collapsed="false">
      <c r="A37" s="2" t="n">
        <v>35</v>
      </c>
      <c r="B37" s="4" t="s">
        <v>32</v>
      </c>
      <c r="C37" s="4" t="s">
        <v>25</v>
      </c>
      <c r="D37" s="4" t="n">
        <v>2</v>
      </c>
      <c r="E37" s="12" t="s">
        <v>19</v>
      </c>
    </row>
    <row r="38" customFormat="false" ht="13.8" hidden="false" customHeight="false" outlineLevel="0" collapsed="false">
      <c r="A38" s="2" t="n">
        <v>36</v>
      </c>
      <c r="B38" s="4" t="s">
        <v>32</v>
      </c>
      <c r="C38" s="4" t="s">
        <v>26</v>
      </c>
      <c r="D38" s="4" t="n">
        <v>1</v>
      </c>
      <c r="E38" s="12" t="s">
        <v>19</v>
      </c>
    </row>
    <row r="39" customFormat="false" ht="13.8" hidden="false" customHeight="false" outlineLevel="0" collapsed="false">
      <c r="A39" s="2" t="n">
        <v>37</v>
      </c>
      <c r="B39" s="4" t="s">
        <v>32</v>
      </c>
      <c r="C39" s="4" t="s">
        <v>29</v>
      </c>
      <c r="D39" s="4" t="n">
        <v>17</v>
      </c>
      <c r="E39" s="12" t="s">
        <v>19</v>
      </c>
    </row>
    <row r="40" customFormat="false" ht="13.8" hidden="false" customHeight="false" outlineLevel="0" collapsed="false">
      <c r="A40" s="2" t="n">
        <v>38</v>
      </c>
      <c r="B40" s="4" t="s">
        <v>32</v>
      </c>
      <c r="C40" s="4" t="s">
        <v>30</v>
      </c>
      <c r="D40" s="4" t="n">
        <v>3</v>
      </c>
      <c r="E40" s="12" t="s">
        <v>19</v>
      </c>
    </row>
    <row r="41" customFormat="false" ht="13.8" hidden="false" customHeight="false" outlineLevel="0" collapsed="false">
      <c r="A41" s="2" t="n">
        <v>39</v>
      </c>
      <c r="B41" s="4" t="s">
        <v>32</v>
      </c>
      <c r="C41" s="4" t="s">
        <v>30</v>
      </c>
      <c r="D41" s="4" t="n">
        <v>1</v>
      </c>
      <c r="E41" s="12" t="s">
        <v>19</v>
      </c>
    </row>
    <row r="42" customFormat="false" ht="13.8" hidden="false" customHeight="false" outlineLevel="0" collapsed="false">
      <c r="A42" s="2" t="n">
        <v>40</v>
      </c>
      <c r="B42" s="4" t="s">
        <v>33</v>
      </c>
      <c r="C42" s="4" t="s">
        <v>23</v>
      </c>
      <c r="D42" s="4" t="n">
        <v>7</v>
      </c>
      <c r="E42" s="12" t="s">
        <v>19</v>
      </c>
    </row>
    <row r="43" customFormat="false" ht="13.8" hidden="false" customHeight="false" outlineLevel="0" collapsed="false">
      <c r="A43" s="2" t="n">
        <v>41</v>
      </c>
      <c r="B43" s="4" t="s">
        <v>33</v>
      </c>
      <c r="C43" s="4" t="s">
        <v>24</v>
      </c>
      <c r="D43" s="4" t="n">
        <v>15</v>
      </c>
      <c r="E43" s="12" t="s">
        <v>19</v>
      </c>
    </row>
    <row r="44" customFormat="false" ht="13.8" hidden="false" customHeight="false" outlineLevel="0" collapsed="false">
      <c r="A44" s="2" t="n">
        <v>42</v>
      </c>
      <c r="B44" s="4" t="s">
        <v>33</v>
      </c>
      <c r="C44" s="4" t="s">
        <v>25</v>
      </c>
      <c r="D44" s="4" t="n">
        <v>1</v>
      </c>
      <c r="E44" s="12" t="s">
        <v>19</v>
      </c>
    </row>
    <row r="45" customFormat="false" ht="13.8" hidden="false" customHeight="false" outlineLevel="0" collapsed="false">
      <c r="A45" s="2" t="n">
        <v>43</v>
      </c>
      <c r="B45" s="0" t="s">
        <v>33</v>
      </c>
      <c r="C45" s="0" t="s">
        <v>29</v>
      </c>
      <c r="D45" s="0" t="n">
        <v>3</v>
      </c>
      <c r="E45" s="14" t="s">
        <v>19</v>
      </c>
    </row>
    <row r="46" customFormat="false" ht="13.8" hidden="false" customHeight="false" outlineLevel="0" collapsed="false">
      <c r="A46" s="2" t="n">
        <v>44</v>
      </c>
      <c r="B46" s="0" t="s">
        <v>33</v>
      </c>
      <c r="C46" s="0" t="s">
        <v>31</v>
      </c>
      <c r="D46" s="0" t="n">
        <v>1</v>
      </c>
      <c r="E46" s="14" t="s">
        <v>19</v>
      </c>
    </row>
    <row r="47" customFormat="false" ht="13.8" hidden="false" customHeight="false" outlineLevel="0" collapsed="false">
      <c r="A47" s="2" t="n">
        <v>45</v>
      </c>
      <c r="B47" s="0" t="s">
        <v>34</v>
      </c>
      <c r="C47" s="0" t="s">
        <v>23</v>
      </c>
      <c r="D47" s="0" t="n">
        <v>1</v>
      </c>
      <c r="E47" s="14" t="s">
        <v>19</v>
      </c>
    </row>
    <row r="48" customFormat="false" ht="13.8" hidden="false" customHeight="false" outlineLevel="0" collapsed="false">
      <c r="A48" s="2" t="n">
        <v>46</v>
      </c>
      <c r="B48" s="0" t="s">
        <v>34</v>
      </c>
      <c r="C48" s="0" t="s">
        <v>25</v>
      </c>
      <c r="D48" s="0" t="n">
        <v>2</v>
      </c>
      <c r="E48" s="14" t="s">
        <v>19</v>
      </c>
    </row>
    <row r="49" customFormat="false" ht="13.8" hidden="false" customHeight="false" outlineLevel="0" collapsed="false">
      <c r="A49" s="2" t="n">
        <v>47</v>
      </c>
      <c r="B49" s="0" t="s">
        <v>34</v>
      </c>
      <c r="C49" s="0" t="s">
        <v>35</v>
      </c>
      <c r="D49" s="0" t="n">
        <v>2</v>
      </c>
      <c r="E49" s="14" t="s">
        <v>19</v>
      </c>
    </row>
    <row r="50" customFormat="false" ht="13.8" hidden="false" customHeight="false" outlineLevel="0" collapsed="false">
      <c r="A50" s="2" t="n">
        <v>48</v>
      </c>
      <c r="B50" s="0" t="s">
        <v>34</v>
      </c>
      <c r="C50" s="0" t="s">
        <v>36</v>
      </c>
      <c r="D50" s="0" t="n">
        <v>2</v>
      </c>
      <c r="E50" s="14" t="s">
        <v>19</v>
      </c>
    </row>
    <row r="51" customFormat="false" ht="13.8" hidden="false" customHeight="false" outlineLevel="0" collapsed="false">
      <c r="B51" s="1" t="s">
        <v>37</v>
      </c>
      <c r="C51" s="1"/>
      <c r="D51" s="1"/>
      <c r="E51" s="1"/>
      <c r="F51" s="1"/>
    </row>
    <row r="52" customFormat="false" ht="13.8" hidden="false" customHeight="false" outlineLevel="0" collapsed="false">
      <c r="B52" s="0" t="s">
        <v>38</v>
      </c>
      <c r="C52" s="0" t="s">
        <v>39</v>
      </c>
      <c r="D52" s="0" t="n">
        <v>385.5</v>
      </c>
      <c r="E52" s="0" t="s">
        <v>7</v>
      </c>
    </row>
    <row r="53" customFormat="false" ht="13.8" hidden="false" customHeight="false" outlineLevel="0" collapsed="false">
      <c r="B53" s="0" t="s">
        <v>38</v>
      </c>
      <c r="C53" s="0" t="s">
        <v>40</v>
      </c>
      <c r="D53" s="0" t="n">
        <v>27.9</v>
      </c>
      <c r="E53" s="0" t="s">
        <v>7</v>
      </c>
    </row>
    <row r="54" customFormat="false" ht="13.8" hidden="false" customHeight="false" outlineLevel="0" collapsed="false">
      <c r="B54" s="0" t="s">
        <v>38</v>
      </c>
      <c r="C54" s="0" t="s">
        <v>41</v>
      </c>
      <c r="D54" s="0" t="n">
        <v>50.5</v>
      </c>
      <c r="E54" s="0" t="s">
        <v>7</v>
      </c>
    </row>
    <row r="55" customFormat="false" ht="13.8" hidden="false" customHeight="false" outlineLevel="0" collapsed="false">
      <c r="B55" s="0" t="s">
        <v>38</v>
      </c>
      <c r="C55" s="0" t="s">
        <v>42</v>
      </c>
      <c r="D55" s="0" t="n">
        <v>12.4</v>
      </c>
      <c r="E55" s="0" t="s">
        <v>7</v>
      </c>
    </row>
    <row r="56" customFormat="false" ht="13.8" hidden="false" customHeight="false" outlineLevel="0" collapsed="false">
      <c r="B56" s="0" t="s">
        <v>38</v>
      </c>
      <c r="C56" s="0" t="s">
        <v>43</v>
      </c>
      <c r="D56" s="0" t="n">
        <v>14.1</v>
      </c>
      <c r="E56" s="0" t="s">
        <v>7</v>
      </c>
    </row>
    <row r="57" customFormat="false" ht="13.8" hidden="false" customHeight="false" outlineLevel="0" collapsed="false">
      <c r="B57" s="0" t="s">
        <v>38</v>
      </c>
      <c r="C57" s="0" t="s">
        <v>44</v>
      </c>
      <c r="D57" s="0" t="n">
        <v>19.4</v>
      </c>
      <c r="E57" s="0" t="s">
        <v>7</v>
      </c>
    </row>
    <row r="58" customFormat="false" ht="13.8" hidden="false" customHeight="false" outlineLevel="0" collapsed="false">
      <c r="B58" s="0" t="s">
        <v>38</v>
      </c>
      <c r="C58" s="0" t="s">
        <v>45</v>
      </c>
      <c r="D58" s="0" t="n">
        <v>18.7</v>
      </c>
      <c r="E58" s="0" t="s">
        <v>7</v>
      </c>
    </row>
    <row r="59" customFormat="false" ht="13.8" hidden="false" customHeight="false" outlineLevel="0" collapsed="false">
      <c r="B59" s="0" t="s">
        <v>38</v>
      </c>
      <c r="C59" s="0" t="s">
        <v>46</v>
      </c>
      <c r="D59" s="0" t="n">
        <v>1.3</v>
      </c>
      <c r="E59" s="0" t="s">
        <v>7</v>
      </c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E1"/>
    <mergeCell ref="B51:F5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RowHeight="15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0" width="61.3"/>
    <col collapsed="false" customWidth="true" hidden="false" outlineLevel="0" max="3" min="3" style="0" width="5.01"/>
    <col collapsed="false" customWidth="true" hidden="false" outlineLevel="0" max="4" min="4" style="0" width="9.71"/>
    <col collapsed="false" customWidth="true" hidden="false" outlineLevel="0" max="5" min="5" style="0" width="2.99"/>
    <col collapsed="false" customWidth="true" hidden="false" outlineLevel="0" max="6" min="6" style="0" width="61.3"/>
    <col collapsed="false" customWidth="true" hidden="false" outlineLevel="0" max="7" min="7" style="0" width="5.01"/>
    <col collapsed="false" customWidth="true" hidden="false" outlineLevel="0" max="8" min="8" style="0" width="9.71"/>
    <col collapsed="false" customWidth="true" hidden="false" outlineLevel="0" max="9" min="9" style="0" width="2.99"/>
    <col collapsed="false" customWidth="true" hidden="false" outlineLevel="0" max="10" min="10" style="0" width="45.86"/>
    <col collapsed="false" customWidth="true" hidden="false" outlineLevel="0" max="11" min="11" style="0" width="5.01"/>
    <col collapsed="false" customWidth="true" hidden="false" outlineLevel="0" max="12" min="12" style="0" width="9.71"/>
    <col collapsed="false" customWidth="true" hidden="false" outlineLevel="0" max="1025" min="13" style="0" width="8.67"/>
  </cols>
  <sheetData>
    <row r="1" customFormat="false" ht="15.75" hidden="false" customHeight="false" outlineLevel="0" collapsed="false">
      <c r="A1" s="15" t="s">
        <v>1</v>
      </c>
      <c r="B1" s="16" t="s">
        <v>2</v>
      </c>
      <c r="C1" s="16" t="s">
        <v>4</v>
      </c>
      <c r="D1" s="17" t="s">
        <v>5</v>
      </c>
      <c r="E1" s="18" t="s">
        <v>1</v>
      </c>
      <c r="F1" s="16" t="s">
        <v>2</v>
      </c>
      <c r="G1" s="19" t="s">
        <v>4</v>
      </c>
      <c r="H1" s="20" t="s">
        <v>5</v>
      </c>
      <c r="I1" s="15" t="s">
        <v>1</v>
      </c>
      <c r="J1" s="16" t="s">
        <v>2</v>
      </c>
      <c r="K1" s="16" t="s">
        <v>4</v>
      </c>
      <c r="L1" s="17" t="s">
        <v>5</v>
      </c>
    </row>
    <row r="2" customFormat="false" ht="15" hidden="false" customHeight="false" outlineLevel="0" collapsed="false">
      <c r="A2" s="21" t="n">
        <f aca="false">Arkusz1!A3</f>
        <v>1</v>
      </c>
      <c r="B2" s="22" t="str">
        <f aca="false">Arkusz1!B3</f>
        <v>KAN STEEL</v>
      </c>
      <c r="C2" s="22" t="n">
        <f aca="false">Arkusz1!C3</f>
        <v>66</v>
      </c>
      <c r="D2" s="23" t="n">
        <f aca="false">Arkusz1!D3</f>
        <v>2.6</v>
      </c>
      <c r="E2" s="24" t="n">
        <f aca="false">Arkusz1!A19</f>
        <v>17</v>
      </c>
      <c r="F2" s="24" t="str">
        <f aca="false">Arkusz1!B18</f>
        <v>Izolacja termiczna z pianki PE</v>
      </c>
      <c r="G2" s="24" t="str">
        <f aca="false">Arkusz1!C19</f>
        <v>15x10</v>
      </c>
      <c r="H2" s="24" t="n">
        <f aca="false">Arkusz1!D19</f>
        <v>238.7</v>
      </c>
      <c r="I2" s="22" t="e">
        <f aca="false">arkusz1!#ref!</f>
        <v>#NAME?</v>
      </c>
      <c r="J2" s="22" t="str">
        <f aca="false">Arkusz1!B19</f>
        <v>Izolacja termiczna z pianki PE</v>
      </c>
      <c r="K2" s="22" t="e">
        <f aca="false">arkusz1!#ref!</f>
        <v>#NAME?</v>
      </c>
      <c r="L2" s="23" t="e">
        <f aca="false">arkusz1!#ref!</f>
        <v>#NAME?</v>
      </c>
    </row>
    <row r="3" customFormat="false" ht="15" hidden="false" customHeight="false" outlineLevel="0" collapsed="false">
      <c r="A3" s="25" t="n">
        <f aca="false">Arkusz1!A4</f>
        <v>2</v>
      </c>
      <c r="B3" s="8" t="str">
        <f aca="false">Arkusz1!B4</f>
        <v>KAN STEEL</v>
      </c>
      <c r="C3" s="8" t="n">
        <f aca="false">Arkusz1!C4</f>
        <v>54</v>
      </c>
      <c r="D3" s="26" t="n">
        <f aca="false">Arkusz1!D4</f>
        <v>30.4</v>
      </c>
      <c r="E3" s="24" t="n">
        <f aca="false">Arkusz1!A20</f>
        <v>18</v>
      </c>
      <c r="F3" s="24" t="e">
        <f aca="false">arkusz1!#ref!</f>
        <v>#NAME?</v>
      </c>
      <c r="G3" s="24" t="str">
        <f aca="false">Arkusz1!C20</f>
        <v>12x10</v>
      </c>
      <c r="H3" s="24" t="n">
        <f aca="false">Arkusz1!D20</f>
        <v>195.4</v>
      </c>
      <c r="I3" s="22" t="e">
        <f aca="false">arkusz1!#ref!</f>
        <v>#NAME?</v>
      </c>
      <c r="J3" s="22" t="str">
        <f aca="false">Arkusz1!B16</f>
        <v>Izolacja termiczna z pianki PE</v>
      </c>
      <c r="K3" s="22" t="e">
        <f aca="false">arkusz1!#ref!</f>
        <v>#NAME?</v>
      </c>
      <c r="L3" s="23" t="e">
        <f aca="false">arkusz1!#ref!</f>
        <v>#NAME?</v>
      </c>
    </row>
    <row r="4" customFormat="false" ht="15" hidden="false" customHeight="false" outlineLevel="0" collapsed="false">
      <c r="A4" s="25" t="n">
        <f aca="false">Arkusz1!A5</f>
        <v>3</v>
      </c>
      <c r="B4" s="8" t="n">
        <f aca="false">Arkusz1!F21</f>
        <v>0</v>
      </c>
      <c r="C4" s="8" t="n">
        <f aca="false">Arkusz1!C5</f>
        <v>42</v>
      </c>
      <c r="D4" s="26" t="n">
        <f aca="false">Arkusz1!D5</f>
        <v>82</v>
      </c>
      <c r="E4" s="24" t="n">
        <f aca="false">Arkusz1!A21</f>
        <v>19</v>
      </c>
      <c r="F4" s="24" t="e">
        <f aca="false">arkusz1!#ref!</f>
        <v>#NAME?</v>
      </c>
      <c r="G4" s="24" t="n">
        <f aca="false">Arkusz1!C21</f>
        <v>15</v>
      </c>
      <c r="H4" s="24" t="n">
        <f aca="false">Arkusz1!D21</f>
        <v>138</v>
      </c>
      <c r="I4" s="22" t="e">
        <f aca="false">arkusz1!#ref!</f>
        <v>#NAME?</v>
      </c>
      <c r="J4" s="22" t="e">
        <f aca="false">arkusz1!#ref!</f>
        <v>#NAME?</v>
      </c>
      <c r="K4" s="22" t="e">
        <f aca="false">arkusz1!#ref!</f>
        <v>#NAME?</v>
      </c>
      <c r="L4" s="23" t="e">
        <f aca="false">arkusz1!#ref!</f>
        <v>#NAME?</v>
      </c>
    </row>
    <row r="5" customFormat="false" ht="15" hidden="false" customHeight="false" outlineLevel="0" collapsed="false">
      <c r="A5" s="25" t="n">
        <f aca="false">Arkusz1!A6</f>
        <v>4</v>
      </c>
      <c r="B5" s="8" t="n">
        <f aca="false">Arkusz1!F7</f>
        <v>0</v>
      </c>
      <c r="C5" s="8" t="n">
        <f aca="false">Arkusz1!C6</f>
        <v>35</v>
      </c>
      <c r="D5" s="26" t="n">
        <f aca="false">Arkusz1!D6</f>
        <v>96.9</v>
      </c>
      <c r="E5" s="24" t="n">
        <f aca="false">Arkusz1!A22</f>
        <v>20</v>
      </c>
      <c r="F5" s="24" t="str">
        <f aca="false">Arkusz1!B13</f>
        <v>Izolacja termiczna z pianki PE</v>
      </c>
      <c r="G5" s="24" t="str">
        <f aca="false">Arkusz1!C22</f>
        <v>3,000 m</v>
      </c>
      <c r="H5" s="24" t="n">
        <f aca="false">Arkusz1!D22</f>
        <v>1</v>
      </c>
      <c r="I5" s="22" t="e">
        <f aca="false">arkusz1!#ref!</f>
        <v>#NAME?</v>
      </c>
      <c r="J5" s="22" t="e">
        <f aca="false">arkusz1!#ref!</f>
        <v>#NAME?</v>
      </c>
      <c r="K5" s="22" t="e">
        <f aca="false">arkusz1!#ref!</f>
        <v>#NAME?</v>
      </c>
      <c r="L5" s="23" t="e">
        <f aca="false">arkusz1!#ref!</f>
        <v>#NAME?</v>
      </c>
    </row>
    <row r="6" customFormat="false" ht="15" hidden="false" customHeight="false" outlineLevel="0" collapsed="false">
      <c r="A6" s="25" t="n">
        <f aca="false">Arkusz1!A7</f>
        <v>5</v>
      </c>
      <c r="B6" s="8" t="str">
        <f aca="false">Arkusz1!B4</f>
        <v>KAN STEEL</v>
      </c>
      <c r="C6" s="8" t="n">
        <f aca="false">Arkusz1!C7</f>
        <v>28</v>
      </c>
      <c r="D6" s="26" t="n">
        <f aca="false">Arkusz1!D7</f>
        <v>238.3</v>
      </c>
      <c r="E6" s="24" t="n">
        <f aca="false">Arkusz1!A23</f>
        <v>21</v>
      </c>
      <c r="F6" s="24" t="str">
        <f aca="false">Arkusz1!B25</f>
        <v>Grzejnik stalowy płytowy PURMO Ventil Compact, typ CV33, wysokość H = 600 mm, z wbudowanym zaworem termostatycznym, typ 165 11 62-66 firmy Oventrop.</v>
      </c>
      <c r="G6" s="24" t="str">
        <f aca="false">Arkusz1!C23</f>
        <v>2,300 m</v>
      </c>
      <c r="H6" s="24" t="n">
        <f aca="false">Arkusz1!D23</f>
        <v>13</v>
      </c>
      <c r="I6" s="22" t="e">
        <f aca="false">arkusz1!#ref!</f>
        <v>#NAME?</v>
      </c>
      <c r="J6" s="22" t="e">
        <f aca="false">arkusz1!#ref!</f>
        <v>#NAME?</v>
      </c>
      <c r="K6" s="22" t="e">
        <f aca="false">arkusz1!#ref!</f>
        <v>#NAME?</v>
      </c>
      <c r="L6" s="23" t="e">
        <f aca="false">arkusz1!#ref!</f>
        <v>#NAME?</v>
      </c>
    </row>
    <row r="7" customFormat="false" ht="15" hidden="false" customHeight="false" outlineLevel="0" collapsed="false">
      <c r="A7" s="25" t="n">
        <f aca="false">Arkusz1!A8</f>
        <v>6</v>
      </c>
      <c r="B7" s="8" t="str">
        <f aca="false">Arkusz1!B5</f>
        <v>KAN STEEL</v>
      </c>
      <c r="C7" s="8" t="n">
        <f aca="false">Arkusz1!C8</f>
        <v>22</v>
      </c>
      <c r="D7" s="26" t="n">
        <f aca="false">Arkusz1!D8</f>
        <v>225.7</v>
      </c>
      <c r="E7" s="24" t="n">
        <f aca="false">Arkusz1!A24</f>
        <v>22</v>
      </c>
      <c r="F7" s="24" t="str">
        <f aca="false">Arkusz1!B15</f>
        <v>Izolacja termiczna z pianki PE</v>
      </c>
      <c r="G7" s="24" t="str">
        <f aca="false">Arkusz1!C24</f>
        <v>2,000 m</v>
      </c>
      <c r="H7" s="24" t="n">
        <f aca="false">Arkusz1!D24</f>
        <v>4</v>
      </c>
      <c r="I7" s="22" t="e">
        <f aca="false">arkusz1!#ref!</f>
        <v>#NAME?</v>
      </c>
      <c r="J7" s="22" t="e">
        <f aca="false">arkusz1!#ref!</f>
        <v>#NAME?</v>
      </c>
      <c r="K7" s="22" t="e">
        <f aca="false">arkusz1!#ref!</f>
        <v>#NAME?</v>
      </c>
      <c r="L7" s="23" t="e">
        <f aca="false">arkusz1!#ref!</f>
        <v>#NAME?</v>
      </c>
    </row>
    <row r="8" customFormat="false" ht="15" hidden="false" customHeight="false" outlineLevel="0" collapsed="false">
      <c r="A8" s="25" t="n">
        <f aca="false">Arkusz1!A9</f>
        <v>7</v>
      </c>
      <c r="B8" s="8" t="e">
        <f aca="false">arkusz1!#ref!</f>
        <v>#NAME?</v>
      </c>
      <c r="C8" s="8" t="n">
        <f aca="false">Arkusz1!C9</f>
        <v>18</v>
      </c>
      <c r="D8" s="26" t="n">
        <f aca="false">Arkusz1!D9</f>
        <v>151.1</v>
      </c>
      <c r="E8" s="24" t="n">
        <f aca="false">Arkusz1!A25</f>
        <v>23</v>
      </c>
      <c r="F8" s="24" t="str">
        <f aca="false">Arkusz1!B24</f>
        <v>Grzejnik stalowy płytowy PURMO Ventil Compact, typ CV33, wysokość H = 600 mm, z wbudowanym zaworem termostatycznym, typ 165 11 62-66 firmy Oventrop.</v>
      </c>
      <c r="G8" s="24" t="str">
        <f aca="false">Arkusz1!C25</f>
        <v>1,800 m</v>
      </c>
      <c r="H8" s="24" t="n">
        <f aca="false">Arkusz1!D25</f>
        <v>3</v>
      </c>
      <c r="I8" s="22" t="e">
        <f aca="false">arkusz1!#ref!</f>
        <v>#NAME?</v>
      </c>
      <c r="J8" s="22" t="e">
        <f aca="false">arkusz1!#ref!</f>
        <v>#NAME?</v>
      </c>
      <c r="K8" s="22" t="e">
        <f aca="false">arkusz1!#ref!</f>
        <v>#NAME?</v>
      </c>
      <c r="L8" s="23" t="e">
        <f aca="false">arkusz1!#ref!</f>
        <v>#NAME?</v>
      </c>
    </row>
    <row r="9" customFormat="false" ht="15" hidden="false" customHeight="false" outlineLevel="0" collapsed="false">
      <c r="A9" s="25" t="n">
        <f aca="false">Arkusz1!A10</f>
        <v>8</v>
      </c>
      <c r="B9" s="8" t="str">
        <f aca="false">Arkusz1!B6</f>
        <v>KAN STEEL</v>
      </c>
      <c r="C9" s="8" t="n">
        <f aca="false">Arkusz1!C10</f>
        <v>15</v>
      </c>
      <c r="D9" s="26" t="n">
        <f aca="false">Arkusz1!D10</f>
        <v>238.7</v>
      </c>
      <c r="E9" s="24" t="n">
        <f aca="false">Arkusz1!A26</f>
        <v>24</v>
      </c>
      <c r="F9" s="24" t="str">
        <f aca="false">Arkusz1!B30</f>
        <v>Grzejnik stalowy płytowy PURMO Ventil Compact, typ CV33, wysokość H = 600 mm, z wbudowanym zaworem termostatycznym, typ 165 11 62-66 firmy Oventrop.</v>
      </c>
      <c r="G9" s="24" t="str">
        <f aca="false">Arkusz1!C26</f>
        <v>1,800 m</v>
      </c>
      <c r="H9" s="24" t="n">
        <f aca="false">Arkusz1!D26</f>
        <v>1</v>
      </c>
      <c r="I9" s="22" t="e">
        <f aca="false">arkusz1!#ref!</f>
        <v>#NAME?</v>
      </c>
      <c r="J9" s="22" t="e">
        <f aca="false">arkusz1!#ref!</f>
        <v>#NAME?</v>
      </c>
      <c r="K9" s="22" t="e">
        <f aca="false">arkusz1!#ref!</f>
        <v>#NAME?</v>
      </c>
      <c r="L9" s="23" t="e">
        <f aca="false">arkusz1!#ref!</f>
        <v>#NAME?</v>
      </c>
    </row>
    <row r="10" customFormat="false" ht="15" hidden="false" customHeight="false" outlineLevel="0" collapsed="false">
      <c r="A10" s="25" t="n">
        <f aca="false">Arkusz1!A11</f>
        <v>9</v>
      </c>
      <c r="B10" s="8" t="str">
        <f aca="false">Arkusz1!B10</f>
        <v>KAN STEEL</v>
      </c>
      <c r="C10" s="8" t="n">
        <f aca="false">Arkusz1!C11</f>
        <v>12</v>
      </c>
      <c r="D10" s="26" t="n">
        <f aca="false">Arkusz1!D11</f>
        <v>195.4</v>
      </c>
      <c r="E10" s="24" t="n">
        <f aca="false">Arkusz1!A27</f>
        <v>25</v>
      </c>
      <c r="F10" s="24" t="str">
        <f aca="false">Arkusz1!B31</f>
        <v>Grzejnik stalowy płytowy PURMO Ventil Compact, typ CV33, wysokość H = 600 mm, z wbudowanym zaworem termostatycznym, typ 165 11 62-66 firmy Oventrop.</v>
      </c>
      <c r="G10" s="24" t="str">
        <f aca="false">Arkusz1!C27</f>
        <v>1,600 m</v>
      </c>
      <c r="H10" s="24" t="n">
        <f aca="false">Arkusz1!D27</f>
        <v>4</v>
      </c>
      <c r="I10" s="22" t="e">
        <f aca="false">arkusz1!#ref!</f>
        <v>#NAME?</v>
      </c>
      <c r="J10" s="22" t="e">
        <f aca="false">arkusz1!#ref!</f>
        <v>#NAME?</v>
      </c>
      <c r="K10" s="22" t="e">
        <f aca="false">arkusz1!#ref!</f>
        <v>#NAME?</v>
      </c>
      <c r="L10" s="23" t="e">
        <f aca="false">arkusz1!#ref!</f>
        <v>#NAME?</v>
      </c>
    </row>
    <row r="11" customFormat="false" ht="15" hidden="false" customHeight="false" outlineLevel="0" collapsed="false">
      <c r="A11" s="25" t="n">
        <f aca="false">Arkusz1!A13</f>
        <v>11</v>
      </c>
      <c r="B11" s="8" t="str">
        <f aca="false">Arkusz1!B11</f>
        <v>KAN STEEL</v>
      </c>
      <c r="C11" s="8" t="str">
        <f aca="false">Arkusz1!C13</f>
        <v>54x20</v>
      </c>
      <c r="D11" s="26" t="n">
        <f aca="false">Arkusz1!D14</f>
        <v>82</v>
      </c>
      <c r="E11" s="24" t="n">
        <f aca="false">Arkusz1!A28</f>
        <v>26</v>
      </c>
      <c r="F11" s="24" t="str">
        <f aca="false">Arkusz1!B8</f>
        <v>KAN STEEL</v>
      </c>
      <c r="G11" s="24" t="str">
        <f aca="false">Arkusz1!C28</f>
        <v>1,400 m</v>
      </c>
      <c r="H11" s="24" t="n">
        <f aca="false">Arkusz1!D28</f>
        <v>1</v>
      </c>
      <c r="I11" s="22" t="e">
        <f aca="false">arkusz1!#ref!</f>
        <v>#NAME?</v>
      </c>
      <c r="J11" s="22" t="e">
        <f aca="false">arkusz1!#ref!</f>
        <v>#NAME?</v>
      </c>
      <c r="K11" s="22" t="e">
        <f aca="false">arkusz1!#ref!</f>
        <v>#NAME?</v>
      </c>
      <c r="L11" s="23" t="e">
        <f aca="false">arkusz1!#ref!</f>
        <v>#NAME?</v>
      </c>
    </row>
    <row r="12" customFormat="false" ht="15" hidden="false" customHeight="false" outlineLevel="0" collapsed="false">
      <c r="A12" s="25" t="n">
        <f aca="false">Arkusz1!A14</f>
        <v>12</v>
      </c>
      <c r="B12" s="8" t="n">
        <f aca="false">Arkusz1!F15</f>
        <v>0</v>
      </c>
      <c r="C12" s="8" t="str">
        <f aca="false">Arkusz1!C14</f>
        <v>42x15</v>
      </c>
      <c r="D12" s="26" t="e">
        <f aca="false">arkusz1!#ref!</f>
        <v>#NAME?</v>
      </c>
      <c r="E12" s="24" t="n">
        <f aca="false">Arkusz1!A29</f>
        <v>27</v>
      </c>
      <c r="F12" s="24" t="str">
        <f aca="false">Arkusz1!B28</f>
        <v>Grzejnik stalowy płytowy PURMO Ventil Compact, typ CV33, wysokość H = 600 mm, z wbudowanym zaworem termostatycznym, typ 165 11 62-66 firmy Oventrop.</v>
      </c>
      <c r="G12" s="24" t="str">
        <f aca="false">Arkusz1!C29</f>
        <v>1,200 m</v>
      </c>
      <c r="H12" s="24" t="n">
        <f aca="false">Arkusz1!D29</f>
        <v>3</v>
      </c>
      <c r="I12" s="22" t="e">
        <f aca="false">arkusz1!#ref!</f>
        <v>#NAME?</v>
      </c>
      <c r="J12" s="22" t="e">
        <f aca="false">arkusz1!#ref!</f>
        <v>#NAME?</v>
      </c>
      <c r="K12" s="22" t="e">
        <f aca="false">arkusz1!#ref!</f>
        <v>#NAME?</v>
      </c>
      <c r="L12" s="23" t="e">
        <f aca="false">arkusz1!#ref!</f>
        <v>#NAME?</v>
      </c>
    </row>
    <row r="13" customFormat="false" ht="15" hidden="false" customHeight="false" outlineLevel="0" collapsed="false">
      <c r="A13" s="25" t="n">
        <f aca="false">Arkusz1!A15</f>
        <v>13</v>
      </c>
      <c r="B13" s="8" t="str">
        <f aca="false">Arkusz1!B14</f>
        <v>Izolacja termiczna z pianki PE</v>
      </c>
      <c r="C13" s="8" t="str">
        <f aca="false">Arkusz1!C15</f>
        <v>35x15</v>
      </c>
      <c r="D13" s="26" t="n">
        <f aca="false">Arkusz1!D15</f>
        <v>96.9</v>
      </c>
      <c r="E13" s="24" t="n">
        <f aca="false">Arkusz1!A30</f>
        <v>28</v>
      </c>
      <c r="F13" s="24" t="str">
        <f aca="false">Arkusz1!B29</f>
        <v>Grzejnik stalowy płytowy PURMO Ventil Compact, typ CV33, wysokość H = 600 mm, z wbudowanym zaworem termostatycznym, typ 165 11 62-66 firmy Oventrop.</v>
      </c>
      <c r="G13" s="24" t="str">
        <f aca="false">Arkusz1!C30</f>
        <v>1,100 m</v>
      </c>
      <c r="H13" s="24" t="n">
        <f aca="false">Arkusz1!D30</f>
        <v>8</v>
      </c>
      <c r="I13" s="22" t="e">
        <f aca="false">arkusz1!#ref!</f>
        <v>#NAME?</v>
      </c>
      <c r="J13" s="22" t="e">
        <f aca="false">arkusz1!#ref!</f>
        <v>#NAME?</v>
      </c>
      <c r="K13" s="22" t="e">
        <f aca="false">arkusz1!#ref!</f>
        <v>#NAME?</v>
      </c>
      <c r="L13" s="23" t="e">
        <f aca="false">arkusz1!#ref!</f>
        <v>#NAME?</v>
      </c>
    </row>
    <row r="14" customFormat="false" ht="15" hidden="false" customHeight="false" outlineLevel="0" collapsed="false">
      <c r="A14" s="25" t="n">
        <f aca="false">Arkusz1!A16</f>
        <v>14</v>
      </c>
      <c r="B14" s="8" t="e">
        <f aca="false">arkusz1!#ref!</f>
        <v>#NAME?</v>
      </c>
      <c r="C14" s="8" t="str">
        <f aca="false">Arkusz1!C16</f>
        <v>28x15</v>
      </c>
      <c r="D14" s="26" t="n">
        <f aca="false">Arkusz1!D16</f>
        <v>238.3</v>
      </c>
      <c r="E14" s="24" t="n">
        <f aca="false">Arkusz1!A31</f>
        <v>29</v>
      </c>
      <c r="F14" s="24" t="str">
        <f aca="false">Arkusz1!B22</f>
        <v>Grzejnik stalowy płytowy PURMO Ventil Compact, typ CV33, wysokość H = 600 mm, z wbudowanym zaworem termostatycznym, typ 165 11 62-66 firmy Oventrop.</v>
      </c>
      <c r="G14" s="24" t="str">
        <f aca="false">Arkusz1!C31</f>
        <v>1,000 m</v>
      </c>
      <c r="H14" s="24" t="n">
        <f aca="false">Arkusz1!D31</f>
        <v>6</v>
      </c>
      <c r="I14" s="22" t="e">
        <f aca="false">arkusz1!#ref!</f>
        <v>#NAME?</v>
      </c>
      <c r="J14" s="22" t="e">
        <f aca="false">arkusz1!#ref!</f>
        <v>#NAME?</v>
      </c>
      <c r="K14" s="22" t="e">
        <f aca="false">arkusz1!#ref!</f>
        <v>#NAME?</v>
      </c>
      <c r="L14" s="23" t="e">
        <f aca="false">arkusz1!#ref!</f>
        <v>#NAME?</v>
      </c>
    </row>
    <row r="15" customFormat="false" ht="15" hidden="false" customHeight="false" outlineLevel="0" collapsed="false">
      <c r="A15" s="25" t="n">
        <f aca="false">Arkusz1!A17</f>
        <v>15</v>
      </c>
      <c r="B15" s="8" t="e">
        <f aca="false">arkusz1!#ref!</f>
        <v>#NAME?</v>
      </c>
      <c r="C15" s="8" t="str">
        <f aca="false">Arkusz1!C17</f>
        <v>22x10</v>
      </c>
      <c r="D15" s="26" t="n">
        <f aca="false">Arkusz1!D17</f>
        <v>225.7</v>
      </c>
      <c r="E15" s="24" t="n">
        <f aca="false">Arkusz1!A32</f>
        <v>30</v>
      </c>
      <c r="F15" s="24" t="str">
        <f aca="false">Arkusz1!B20</f>
        <v>Izolacja termiczna z pianki PE</v>
      </c>
      <c r="G15" s="24" t="str">
        <f aca="false">Arkusz1!C32</f>
        <v>0,900 m</v>
      </c>
      <c r="H15" s="24" t="n">
        <f aca="false">Arkusz1!D32</f>
        <v>1</v>
      </c>
      <c r="I15" s="22" t="e">
        <f aca="false">arkusz1!#ref!</f>
        <v>#NAME?</v>
      </c>
      <c r="J15" s="22" t="e">
        <f aca="false">arkusz1!#ref!</f>
        <v>#NAME?</v>
      </c>
      <c r="K15" s="22" t="e">
        <f aca="false">arkusz1!#ref!</f>
        <v>#NAME?</v>
      </c>
      <c r="L15" s="23" t="e">
        <f aca="false">arkusz1!#ref!</f>
        <v>#NAME?</v>
      </c>
    </row>
    <row r="16" customFormat="false" ht="15.75" hidden="false" customHeight="false" outlineLevel="0" collapsed="false">
      <c r="A16" s="27" t="n">
        <f aca="false">Arkusz1!A18</f>
        <v>16</v>
      </c>
      <c r="B16" s="28" t="e">
        <f aca="false">arkusz1!#ref!</f>
        <v>#NAME?</v>
      </c>
      <c r="C16" s="28" t="str">
        <f aca="false">Arkusz1!C18</f>
        <v>18x10</v>
      </c>
      <c r="D16" s="29" t="n">
        <f aca="false">Arkusz1!D18</f>
        <v>151.1</v>
      </c>
      <c r="E16" s="30" t="e">
        <f aca="false">arkusz1!#ref!</f>
        <v>#NAME?</v>
      </c>
      <c r="F16" s="30" t="str">
        <f aca="false">Arkusz1!B17</f>
        <v>Izolacja termiczna z pianki PE</v>
      </c>
      <c r="G16" s="30" t="e">
        <f aca="false">arkusz1!#ref!</f>
        <v>#NAME?</v>
      </c>
      <c r="H16" s="30" t="e">
        <f aca="false">arkusz1!#ref!</f>
        <v>#NAME?</v>
      </c>
      <c r="I16" s="31" t="e">
        <f aca="false">arkusz1!#ref!</f>
        <v>#NAME?</v>
      </c>
      <c r="J16" s="31" t="e">
        <f aca="false">arkusz1!#ref!</f>
        <v>#NAME?</v>
      </c>
      <c r="K16" s="31" t="e">
        <f aca="false">arkusz1!#ref!</f>
        <v>#NAME?</v>
      </c>
      <c r="L16" s="32" t="e">
        <f aca="false">arkusz1!#ref!</f>
        <v>#NAME?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LibreOffice/6.0.7.3$Windows_x86 LibreOffice_project/dc89aa7a9eabfd848af146d5086077aeed2ae4a5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2016-01-20T19:37:14Z</dcterms:created>
  <dc:creator>ADUSIA</dc:creator>
  <dc:description/>
  <dc:language>pl-PL</dc:language>
  <cp:lastModifiedBy/>
  <dcterms:modified xsi:type="dcterms:W3CDTF">2019-09-23T23:57:42Z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